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bookViews>
  <sheets>
    <sheet name="汇总表" sheetId="7" r:id="rId1"/>
    <sheet name="钢筋清单" sheetId="4" r:id="rId2"/>
    <sheet name="钢筋清单 (2)" sheetId="9" state="hidden" r:id="rId3"/>
  </sheets>
  <externalReferences>
    <externalReference r:id="rId4"/>
    <externalReference r:id="rId5"/>
  </externalReferences>
  <definedNames>
    <definedName name="_xlnm.Print_Titles" localSheetId="1">钢筋清单!$1:$3</definedName>
    <definedName name="_xlnm.Print_Area" localSheetId="1">钢筋清单!$A$1:$J$17</definedName>
    <definedName name="_xlnm.Print_Area" localSheetId="0">汇总表!$A$1:$F$5</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Titles" localSheetId="2">'钢筋清单 (2)'!$1:$3</definedName>
    <definedName name="_xlnm.Print_Area" localSheetId="2">'钢筋清单 (2)'!$A$1:$J$17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<sst xmlns="http://schemas.openxmlformats.org/spreadsheetml/2006/main" count="109" uniqueCount="45">
  <si>
    <t>东莞市石龙镇产业基地配套路网交通综合整治项目-外环连接线钢筋采购报价汇总表</t>
  </si>
  <si>
    <t>序号</t>
  </si>
  <si>
    <t>费用名称</t>
  </si>
  <si>
    <t>采购控制价（元）</t>
  </si>
  <si>
    <t>采购限价
（元）</t>
  </si>
  <si>
    <t>报价
（元）</t>
  </si>
  <si>
    <t>备注</t>
  </si>
  <si>
    <t>钢筋费用</t>
  </si>
  <si>
    <t>汇总报价</t>
  </si>
  <si>
    <t>小写：</t>
  </si>
  <si>
    <t>大写：</t>
  </si>
  <si>
    <t>东莞市石龙镇产业基地配套路网交通综合整治项目-外环连接线-钢筋采购报价清单</t>
  </si>
  <si>
    <t>工程名称：东莞市石龙镇产业基地配套路网交通综合整治项目-外环连接线-钢筋采购</t>
  </si>
  <si>
    <t>名称</t>
  </si>
  <si>
    <t>材质</t>
  </si>
  <si>
    <t>规格、型号</t>
  </si>
  <si>
    <t>数量（暂定）</t>
  </si>
  <si>
    <t>指导价
（元/吨）</t>
  </si>
  <si>
    <t>固定浮动价（±元/吨）</t>
  </si>
  <si>
    <t>浮动后单价（元）</t>
  </si>
  <si>
    <t>合价</t>
  </si>
  <si>
    <t>(1)</t>
  </si>
  <si>
    <t>(2)</t>
  </si>
  <si>
    <t>(3)</t>
  </si>
  <si>
    <t>（4=2+3）</t>
  </si>
  <si>
    <t>（5=1*4）</t>
  </si>
  <si>
    <t>圆钢</t>
  </si>
  <si>
    <t>HPB300</t>
  </si>
  <si>
    <t>φ6盘钢</t>
  </si>
  <si>
    <t>φ8-10盘钢</t>
  </si>
  <si>
    <t>三级螺纹钢筋</t>
  </si>
  <si>
    <t>HRB400E</t>
  </si>
  <si>
    <t>φ12</t>
  </si>
  <si>
    <t>φ14</t>
  </si>
  <si>
    <t>φ16</t>
  </si>
  <si>
    <t>φ18</t>
  </si>
  <si>
    <t>φ20</t>
  </si>
  <si>
    <t>φ22</t>
  </si>
  <si>
    <t>φ25</t>
  </si>
  <si>
    <t>φ28-32</t>
  </si>
  <si>
    <t>合计</t>
  </si>
  <si>
    <t xml:space="preserve">备注：
1、各规格钢筋指导价暂按 2025年7 月 21日 11:45东莞市场建筑钢材价格行情中的桂鑫品牌单价作为指导价，具体品牌及单价以下订单当天我的钢铁网东莞市场建筑钢材价格为准，浮动单价以中标价浮动金额为准。本表未包含的钢筋材质、规格、型号按不同计重方式以下订单当天我的钢铁网东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
</t>
  </si>
  <si>
    <t>东莞市石龙镇产业基地配套路网交通综合整治项目-外环连接线钢筋控制价</t>
  </si>
  <si>
    <t>工程名称：东莞市石龙镇产业基地配套路网交通综合整治项目-外环连接线钢筋工程</t>
  </si>
  <si>
    <t xml:space="preserve">备注：
1、各规格钢筋指导价暂按 2025年 6 月 6 日 17:10东莞市场建筑钢材价格行情中的广钢品牌单价作为指导价，具体品牌及单价以下订单当天我的钢铁网东莞市场建筑钢材价格为准，浮动单价以中标价浮动金额为准。本表未包含的钢筋材质、规格、型号按不同计重方式以下订单当天我的钢铁网东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</si>
</sst>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00_ "/>
  </numFmts>
  <fonts count="28">
    <font>
      <sz val="9"/>
      <color theme="1"/>
      <name val="??"/>
      <charset val="134"/>
      <scheme val="minor"/>
    </font>
    <font>
      <b/>
      <sz val="18"/>
      <name val="华文中宋"/>
      <charset val="134"/>
    </font>
    <font>
      <sz val="10"/>
      <name val="宋体"/>
      <charset val="134"/>
    </font>
    <font>
      <b/>
      <sz val="20"/>
      <name val="华文中宋"/>
      <charset val="134"/>
    </font>
    <font>
      <sz val="9"/>
      <color theme="1"/>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cellStyleXfs>
  <cellXfs count="50">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0" xfId="49" applyFont="1" applyFill="1" applyBorder="1" applyAlignment="1">
      <alignment vertical="center"/>
    </xf>
    <xf numFmtId="0" fontId="2" fillId="0" borderId="0" xfId="49" applyFont="1" applyFill="1" applyBorder="1" applyAlignment="1">
      <alignment vertical="center" wrapText="1"/>
    </xf>
    <xf numFmtId="0" fontId="2" fillId="0" borderId="0" xfId="49" applyFont="1" applyFill="1" applyBorder="1" applyAlignment="1">
      <alignment horizontal="left" vertical="center" wrapText="1"/>
    </xf>
    <xf numFmtId="0" fontId="3"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49" fontId="2" fillId="0" borderId="2" xfId="49" applyNumberFormat="1"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177" fontId="2" fillId="0" borderId="2" xfId="49" applyNumberFormat="1" applyFont="1" applyFill="1" applyBorder="1" applyAlignment="1">
      <alignment horizontal="center" vertical="center" wrapText="1"/>
    </xf>
    <xf numFmtId="0" fontId="4" fillId="0" borderId="2" xfId="49" applyFont="1" applyFill="1" applyBorder="1" applyAlignment="1">
      <alignment horizontal="center" vertical="center"/>
    </xf>
    <xf numFmtId="176" fontId="4"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applyAlignment="1">
      <alignment horizont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0" fontId="0" fillId="0" borderId="0" xfId="49" applyNumberFormat="1" applyFill="1" applyAlignment="1">
      <alignment horizontal="center"/>
    </xf>
    <xf numFmtId="14" fontId="0" fillId="0" borderId="0" xfId="49" applyNumberFormat="1" applyFill="1"/>
    <xf numFmtId="0" fontId="0" fillId="0" borderId="0" xfId="49" applyFill="1" applyAlignment="1">
      <alignment horizontal="center" vertical="center"/>
    </xf>
    <xf numFmtId="0" fontId="2" fillId="0" borderId="2" xfId="49" applyFont="1" applyFill="1" applyBorder="1" applyAlignment="1">
      <alignment horizontal="right" vertical="center" wrapText="1"/>
    </xf>
    <xf numFmtId="0" fontId="0" fillId="0" borderId="2" xfId="49" applyFill="1" applyBorder="1"/>
    <xf numFmtId="177" fontId="2" fillId="0" borderId="1" xfId="49" applyNumberFormat="1" applyFont="1" applyFill="1" applyBorder="1" applyAlignment="1">
      <alignment horizontal="center" vertical="center" wrapText="1"/>
    </xf>
    <xf numFmtId="177" fontId="2" fillId="0" borderId="4" xfId="49" applyNumberFormat="1" applyFont="1" applyFill="1" applyBorder="1" applyAlignment="1">
      <alignment horizontal="center" vertical="center" wrapText="1"/>
    </xf>
    <xf numFmtId="177" fontId="2" fillId="0" borderId="3" xfId="49" applyNumberFormat="1" applyFont="1" applyFill="1" applyBorder="1" applyAlignment="1">
      <alignment horizontal="center" vertical="center" wrapText="1"/>
    </xf>
    <xf numFmtId="10" fontId="0" fillId="0" borderId="0" xfId="49" applyNumberFormat="1" applyFill="1"/>
    <xf numFmtId="0" fontId="5" fillId="0" borderId="0" xfId="0" applyFont="1" applyFill="1" applyAlignment="1">
      <alignment vertical="center"/>
    </xf>
    <xf numFmtId="0" fontId="6" fillId="0" borderId="0" xfId="0" applyFont="1" applyFill="1" applyAlignment="1">
      <alignment horizontal="center" vertical="center"/>
    </xf>
    <xf numFmtId="177" fontId="6" fillId="0" borderId="0" xfId="0" applyNumberFormat="1" applyFont="1" applyFill="1" applyAlignment="1">
      <alignment horizontal="center" vertical="center"/>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8" fontId="5" fillId="0" borderId="2" xfId="0" applyNumberFormat="1" applyFont="1" applyFill="1" applyBorder="1" applyAlignment="1">
      <alignment horizontal="center" vertical="center"/>
    </xf>
    <xf numFmtId="0" fontId="7" fillId="0" borderId="2" xfId="0" applyFont="1" applyFill="1" applyBorder="1" applyAlignment="1">
      <alignment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177" fontId="5" fillId="0" borderId="2" xfId="0" applyNumberFormat="1" applyFont="1" applyFill="1" applyBorder="1" applyAlignment="1">
      <alignment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259080</xdr:colOff>
      <xdr:row>0</xdr:row>
      <xdr:rowOff>9525</xdr:rowOff>
    </xdr:from>
    <xdr:to>
      <xdr:col>26</xdr:col>
      <xdr:colOff>150495</xdr:colOff>
      <xdr:row>20</xdr:row>
      <xdr:rowOff>73025</xdr:rowOff>
    </xdr:to>
    <xdr:pic>
      <xdr:nvPicPr>
        <xdr:cNvPr id="2" name="图片 1"/>
        <xdr:cNvPicPr>
          <a:picLocks noChangeAspect="1"/>
        </xdr:cNvPicPr>
      </xdr:nvPicPr>
      <xdr:blipFill>
        <a:blip r:embed="rId1"/>
        <a:stretch>
          <a:fillRect/>
        </a:stretch>
      </xdr:blipFill>
      <xdr:spPr>
        <a:xfrm>
          <a:off x="10930255" y="9525"/>
          <a:ext cx="9879330" cy="74422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tabSelected="1" view="pageBreakPreview" zoomScaleNormal="100" workbookViewId="0">
      <selection activeCell="C3" sqref="C3"/>
    </sheetView>
  </sheetViews>
  <sheetFormatPr defaultColWidth="9" defaultRowHeight="14.25" outlineLevelRow="4" outlineLevelCol="5"/>
  <cols>
    <col min="1" max="1" width="6.87619047619048" style="32" customWidth="1"/>
    <col min="2" max="2" width="19.1238095238095" style="32" customWidth="1"/>
    <col min="3" max="3" width="28.5047619047619" style="32" customWidth="1"/>
    <col min="4" max="4" width="19.3809523809524" style="32" customWidth="1"/>
    <col min="5" max="5" width="23.7619047619048" style="32" customWidth="1"/>
    <col min="6" max="6" width="20.7619047619048" style="32" customWidth="1"/>
    <col min="7" max="16384" width="9" style="32"/>
  </cols>
  <sheetData>
    <row r="1" s="32" customFormat="1" ht="54" customHeight="1" spans="1:6">
      <c r="A1" s="33" t="s">
        <v>0</v>
      </c>
      <c r="B1" s="33"/>
      <c r="C1" s="33"/>
      <c r="D1" s="34"/>
      <c r="E1" s="33"/>
      <c r="F1" s="33"/>
    </row>
    <row r="2" s="32" customFormat="1" ht="52" customHeight="1" spans="1:6">
      <c r="A2" s="35" t="s">
        <v>1</v>
      </c>
      <c r="B2" s="35" t="s">
        <v>2</v>
      </c>
      <c r="C2" s="35" t="s">
        <v>3</v>
      </c>
      <c r="D2" s="36" t="s">
        <v>4</v>
      </c>
      <c r="E2" s="37" t="s">
        <v>5</v>
      </c>
      <c r="F2" s="35" t="s">
        <v>6</v>
      </c>
    </row>
    <row r="3" s="32" customFormat="1" ht="52" customHeight="1" spans="1:6">
      <c r="A3" s="38">
        <v>1</v>
      </c>
      <c r="B3" s="38" t="s">
        <v>7</v>
      </c>
      <c r="C3" s="39">
        <v>231964.67</v>
      </c>
      <c r="D3" s="39">
        <v>231964.67</v>
      </c>
      <c r="E3" s="40"/>
      <c r="F3" s="40"/>
    </row>
    <row r="4" s="32" customFormat="1" ht="52" customHeight="1" spans="1:6">
      <c r="A4" s="41" t="s">
        <v>8</v>
      </c>
      <c r="B4" s="42"/>
      <c r="C4" s="43"/>
      <c r="D4" s="44" t="s">
        <v>9</v>
      </c>
      <c r="E4" s="45"/>
      <c r="F4" s="46"/>
    </row>
    <row r="5" s="32" customFormat="1" ht="52" customHeight="1" spans="1:6">
      <c r="A5" s="47"/>
      <c r="B5" s="48"/>
      <c r="C5" s="49"/>
      <c r="D5" s="44" t="s">
        <v>10</v>
      </c>
      <c r="E5" s="45"/>
      <c r="F5" s="46"/>
    </row>
  </sheetData>
  <mergeCells count="4">
    <mergeCell ref="A1:F1"/>
    <mergeCell ref="E4:F4"/>
    <mergeCell ref="E5:F5"/>
    <mergeCell ref="A4:C5"/>
  </mergeCells>
  <pageMargins left="0.75" right="0.75" top="1" bottom="1" header="0.5" footer="0.5"/>
  <pageSetup paperSize="9"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showGridLines="0" view="pageBreakPreview" zoomScaleNormal="100" workbookViewId="0">
      <selection activeCell="I12" sqref="I12"/>
    </sheetView>
  </sheetViews>
  <sheetFormatPr defaultColWidth="9" defaultRowHeight="12"/>
  <cols>
    <col min="1" max="1" width="8.14285714285714" style="1" customWidth="1"/>
    <col min="2" max="2" width="25.1142857142857" style="1" customWidth="1"/>
    <col min="3" max="3" width="12.4285714285714" style="1" customWidth="1"/>
    <col min="4" max="4" width="16.3809523809524" style="2" customWidth="1"/>
    <col min="5" max="5" width="13.8571428571429" style="3" customWidth="1"/>
    <col min="6" max="6" width="14.1428571428571" style="3" customWidth="1"/>
    <col min="7" max="7" width="12.1428571428571" style="3" customWidth="1"/>
    <col min="8" max="8" width="14.247619047619" style="1" customWidth="1"/>
    <col min="9" max="9" width="15.2857142857143" style="1" customWidth="1"/>
    <col min="10" max="10" width="15.3047619047619" style="1" customWidth="1"/>
    <col min="11" max="11" width="13" style="1"/>
    <col min="12" max="14" width="12.9904761904762" style="1"/>
    <col min="15" max="17" width="9" style="1"/>
    <col min="18" max="18" width="11.8285714285714" style="1"/>
    <col min="19" max="16384" width="9" style="1"/>
  </cols>
  <sheetData>
    <row r="1" ht="33" customHeight="1" spans="1:10">
      <c r="A1" s="4" t="s">
        <v>11</v>
      </c>
      <c r="B1" s="4"/>
      <c r="C1" s="4"/>
      <c r="D1" s="4"/>
      <c r="E1" s="4"/>
      <c r="F1" s="4"/>
      <c r="G1" s="4"/>
      <c r="H1" s="4"/>
      <c r="I1" s="4"/>
      <c r="J1" s="4"/>
    </row>
    <row r="2" ht="18" customHeight="1" spans="1:14">
      <c r="A2" s="5" t="s">
        <v>12</v>
      </c>
      <c r="B2" s="6"/>
      <c r="C2" s="6"/>
      <c r="D2" s="7"/>
      <c r="E2" s="8"/>
      <c r="F2" s="8"/>
      <c r="G2" s="8"/>
      <c r="H2" s="8"/>
      <c r="I2" s="8"/>
      <c r="J2" s="8"/>
      <c r="M2" s="24"/>
      <c r="N2" s="24"/>
    </row>
    <row r="3" ht="56" customHeight="1" spans="1:14">
      <c r="A3" s="9" t="s">
        <v>1</v>
      </c>
      <c r="B3" s="9" t="s">
        <v>13</v>
      </c>
      <c r="C3" s="9" t="s">
        <v>14</v>
      </c>
      <c r="D3" s="9" t="s">
        <v>15</v>
      </c>
      <c r="E3" s="10" t="s">
        <v>16</v>
      </c>
      <c r="F3" s="10" t="s">
        <v>17</v>
      </c>
      <c r="G3" s="10" t="s">
        <v>18</v>
      </c>
      <c r="H3" s="10" t="s">
        <v>19</v>
      </c>
      <c r="I3" s="10" t="s">
        <v>20</v>
      </c>
      <c r="J3" s="10" t="s">
        <v>6</v>
      </c>
      <c r="K3" s="25"/>
      <c r="L3" s="25"/>
      <c r="M3" s="24"/>
      <c r="N3" s="24"/>
    </row>
    <row r="4" ht="18" customHeight="1" spans="1:14">
      <c r="A4" s="11"/>
      <c r="B4" s="11"/>
      <c r="C4" s="11"/>
      <c r="D4" s="11"/>
      <c r="E4" s="12" t="s">
        <v>21</v>
      </c>
      <c r="F4" s="12" t="s">
        <v>22</v>
      </c>
      <c r="G4" s="12" t="s">
        <v>23</v>
      </c>
      <c r="H4" s="10" t="s">
        <v>24</v>
      </c>
      <c r="I4" s="10" t="s">
        <v>25</v>
      </c>
      <c r="J4" s="10"/>
      <c r="M4" s="24"/>
      <c r="N4" s="24"/>
    </row>
    <row r="5" ht="27" customHeight="1" spans="1:10">
      <c r="A5" s="10">
        <v>1</v>
      </c>
      <c r="B5" s="10" t="s">
        <v>26</v>
      </c>
      <c r="C5" s="10" t="s">
        <v>27</v>
      </c>
      <c r="D5" s="10" t="s">
        <v>28</v>
      </c>
      <c r="E5" s="13">
        <f>ROUND(8.6287+(15.2411+23.4779)/2,3)</f>
        <v>27.988</v>
      </c>
      <c r="F5" s="14">
        <v>3870</v>
      </c>
      <c r="G5" s="28"/>
      <c r="H5" s="14"/>
      <c r="I5" s="14"/>
      <c r="J5" s="26"/>
    </row>
    <row r="6" ht="27" customHeight="1" spans="1:10">
      <c r="A6" s="10">
        <v>2</v>
      </c>
      <c r="B6" s="10" t="s">
        <v>26</v>
      </c>
      <c r="C6" s="10" t="s">
        <v>27</v>
      </c>
      <c r="D6" s="10" t="s">
        <v>29</v>
      </c>
      <c r="E6" s="13">
        <f>ROUND(0.0306+(15.2411+23.4779)/2,3)</f>
        <v>19.39</v>
      </c>
      <c r="F6" s="14">
        <v>3630</v>
      </c>
      <c r="G6" s="29"/>
      <c r="H6" s="14"/>
      <c r="I6" s="14"/>
      <c r="J6" s="26"/>
    </row>
    <row r="7" ht="30" customHeight="1" spans="1:10">
      <c r="A7" s="10">
        <v>6</v>
      </c>
      <c r="B7" s="15" t="s">
        <v>30</v>
      </c>
      <c r="C7" s="15" t="s">
        <v>31</v>
      </c>
      <c r="D7" s="15" t="s">
        <v>32</v>
      </c>
      <c r="E7" s="16">
        <f>ROUND(0.063+0.8497,3)</f>
        <v>0.913</v>
      </c>
      <c r="F7" s="14">
        <v>3420</v>
      </c>
      <c r="G7" s="29"/>
      <c r="H7" s="14"/>
      <c r="I7" s="14"/>
      <c r="J7" s="26"/>
    </row>
    <row r="8" ht="30" customHeight="1" spans="1:10">
      <c r="A8" s="10">
        <v>7</v>
      </c>
      <c r="B8" s="15" t="s">
        <v>30</v>
      </c>
      <c r="C8" s="15" t="s">
        <v>31</v>
      </c>
      <c r="D8" s="15" t="s">
        <v>33</v>
      </c>
      <c r="E8" s="16">
        <v>3.868</v>
      </c>
      <c r="F8" s="14">
        <v>3400</v>
      </c>
      <c r="G8" s="29"/>
      <c r="H8" s="14"/>
      <c r="I8" s="14"/>
      <c r="J8" s="26"/>
    </row>
    <row r="9" ht="30" customHeight="1" spans="1:10">
      <c r="A9" s="10">
        <v>8</v>
      </c>
      <c r="B9" s="15" t="s">
        <v>30</v>
      </c>
      <c r="C9" s="15" t="s">
        <v>31</v>
      </c>
      <c r="D9" s="15" t="s">
        <v>34</v>
      </c>
      <c r="E9" s="16">
        <f>ROUND(0.0339+0.4077+0.4201+2.2507,3)</f>
        <v>3.112</v>
      </c>
      <c r="F9" s="14">
        <v>3390</v>
      </c>
      <c r="G9" s="29"/>
      <c r="H9" s="14"/>
      <c r="I9" s="14"/>
      <c r="J9" s="26"/>
    </row>
    <row r="10" ht="30" customHeight="1" spans="1:10">
      <c r="A10" s="10">
        <v>9</v>
      </c>
      <c r="B10" s="15" t="s">
        <v>30</v>
      </c>
      <c r="C10" s="15" t="s">
        <v>31</v>
      </c>
      <c r="D10" s="15" t="s">
        <v>35</v>
      </c>
      <c r="E10" s="16">
        <f t="shared" ref="E10:E12" si="0">ROUND(0.1918/3,3)</f>
        <v>0.064</v>
      </c>
      <c r="F10" s="14">
        <v>3340</v>
      </c>
      <c r="G10" s="29"/>
      <c r="H10" s="14"/>
      <c r="I10" s="14"/>
      <c r="J10" s="26"/>
    </row>
    <row r="11" ht="30" customHeight="1" spans="1:10">
      <c r="A11" s="10">
        <v>10</v>
      </c>
      <c r="B11" s="15" t="s">
        <v>30</v>
      </c>
      <c r="C11" s="15" t="s">
        <v>31</v>
      </c>
      <c r="D11" s="15" t="s">
        <v>36</v>
      </c>
      <c r="E11" s="16">
        <f t="shared" si="0"/>
        <v>0.064</v>
      </c>
      <c r="F11" s="14">
        <v>3420</v>
      </c>
      <c r="G11" s="29"/>
      <c r="H11" s="14"/>
      <c r="I11" s="14"/>
      <c r="J11" s="26"/>
    </row>
    <row r="12" ht="30" customHeight="1" spans="1:10">
      <c r="A12" s="10">
        <v>11</v>
      </c>
      <c r="B12" s="15" t="s">
        <v>30</v>
      </c>
      <c r="C12" s="15" t="s">
        <v>31</v>
      </c>
      <c r="D12" s="15" t="s">
        <v>37</v>
      </c>
      <c r="E12" s="16">
        <f t="shared" si="0"/>
        <v>0.064</v>
      </c>
      <c r="F12" s="14">
        <v>3420</v>
      </c>
      <c r="G12" s="29"/>
      <c r="H12" s="14"/>
      <c r="I12" s="14"/>
      <c r="J12" s="26"/>
    </row>
    <row r="13" ht="30" customHeight="1" spans="1:10">
      <c r="A13" s="10">
        <v>12</v>
      </c>
      <c r="B13" s="15" t="s">
        <v>30</v>
      </c>
      <c r="C13" s="15" t="s">
        <v>31</v>
      </c>
      <c r="D13" s="15" t="s">
        <v>38</v>
      </c>
      <c r="E13" s="16">
        <v>0.798</v>
      </c>
      <c r="F13" s="14">
        <v>3440</v>
      </c>
      <c r="G13" s="29"/>
      <c r="H13" s="14"/>
      <c r="I13" s="14"/>
      <c r="J13" s="26"/>
    </row>
    <row r="14" ht="30" customHeight="1" spans="1:10">
      <c r="A14" s="10">
        <v>13</v>
      </c>
      <c r="B14" s="15" t="s">
        <v>30</v>
      </c>
      <c r="C14" s="15" t="s">
        <v>31</v>
      </c>
      <c r="D14" s="15" t="s">
        <v>39</v>
      </c>
      <c r="E14" s="16">
        <v>6.726</v>
      </c>
      <c r="F14" s="14">
        <v>3520</v>
      </c>
      <c r="G14" s="29"/>
      <c r="H14" s="14"/>
      <c r="I14" s="14"/>
      <c r="J14" s="26"/>
    </row>
    <row r="15" ht="22" customHeight="1" spans="1:10">
      <c r="A15" s="10">
        <v>14</v>
      </c>
      <c r="B15" s="17" t="s">
        <v>40</v>
      </c>
      <c r="C15" s="17"/>
      <c r="D15" s="18"/>
      <c r="E15" s="13">
        <f>SUM(E5:E14)</f>
        <v>62.987</v>
      </c>
      <c r="F15" s="19"/>
      <c r="G15" s="30"/>
      <c r="H15" s="14"/>
      <c r="I15" s="14"/>
      <c r="J15" s="27"/>
    </row>
    <row r="16" ht="92" customHeight="1" spans="1:10">
      <c r="A16" s="20" t="s">
        <v>41</v>
      </c>
      <c r="B16" s="21"/>
      <c r="C16" s="21"/>
      <c r="D16" s="21"/>
      <c r="E16" s="21"/>
      <c r="F16" s="21"/>
      <c r="G16" s="21"/>
      <c r="H16" s="21"/>
      <c r="I16" s="21"/>
      <c r="J16" s="21"/>
    </row>
    <row r="18" spans="4:4">
      <c r="D18" s="22"/>
    </row>
    <row r="20" spans="10:10">
      <c r="J20" s="31"/>
    </row>
  </sheetData>
  <mergeCells count="7">
    <mergeCell ref="A1:J1"/>
    <mergeCell ref="A16:J16"/>
    <mergeCell ref="A3:A4"/>
    <mergeCell ref="B3:B4"/>
    <mergeCell ref="C3:C4"/>
    <mergeCell ref="D3:D4"/>
    <mergeCell ref="G5:G15"/>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showGridLines="0" view="pageBreakPreview" zoomScale="130" zoomScaleNormal="100" workbookViewId="0">
      <selection activeCell="I15" sqref="I15"/>
    </sheetView>
  </sheetViews>
  <sheetFormatPr defaultColWidth="9" defaultRowHeight="12"/>
  <cols>
    <col min="1" max="1" width="8.14285714285714" style="1" customWidth="1"/>
    <col min="2" max="2" width="25.1142857142857" style="1" customWidth="1"/>
    <col min="3" max="3" width="12.4285714285714" style="1" customWidth="1"/>
    <col min="4" max="4" width="16.3809523809524" style="2" customWidth="1"/>
    <col min="5" max="5" width="13.8571428571429" style="3" customWidth="1"/>
    <col min="6" max="6" width="14.1428571428571" style="3" customWidth="1"/>
    <col min="7" max="7" width="12.1428571428571" style="3" customWidth="1"/>
    <col min="8" max="8" width="14.247619047619" style="1" customWidth="1"/>
    <col min="9" max="9" width="15.2857142857143" style="1" customWidth="1"/>
    <col min="10" max="10" width="15.3047619047619" style="1" customWidth="1"/>
    <col min="11" max="11" width="13" style="1"/>
    <col min="12" max="14" width="12.9904761904762" style="1"/>
    <col min="15" max="17" width="9" style="1"/>
    <col min="18" max="18" width="11.8285714285714" style="1"/>
    <col min="19" max="16384" width="9" style="1"/>
  </cols>
  <sheetData>
    <row r="1" ht="33" customHeight="1" spans="1:10">
      <c r="A1" s="4" t="s">
        <v>42</v>
      </c>
      <c r="B1" s="4"/>
      <c r="C1" s="4"/>
      <c r="D1" s="4"/>
      <c r="E1" s="4"/>
      <c r="F1" s="4"/>
      <c r="G1" s="4"/>
      <c r="H1" s="4"/>
      <c r="I1" s="4"/>
      <c r="J1" s="4"/>
    </row>
    <row r="2" ht="18" customHeight="1" spans="1:14">
      <c r="A2" s="5" t="s">
        <v>43</v>
      </c>
      <c r="B2" s="6"/>
      <c r="C2" s="6"/>
      <c r="D2" s="7"/>
      <c r="E2" s="8"/>
      <c r="F2" s="8"/>
      <c r="G2" s="8"/>
      <c r="H2" s="8"/>
      <c r="I2" s="8"/>
      <c r="J2" s="8"/>
      <c r="M2" s="24"/>
      <c r="N2" s="24"/>
    </row>
    <row r="3" ht="56" customHeight="1" spans="1:14">
      <c r="A3" s="9" t="s">
        <v>1</v>
      </c>
      <c r="B3" s="9" t="s">
        <v>13</v>
      </c>
      <c r="C3" s="9" t="s">
        <v>14</v>
      </c>
      <c r="D3" s="9" t="s">
        <v>15</v>
      </c>
      <c r="E3" s="10" t="s">
        <v>16</v>
      </c>
      <c r="F3" s="10" t="s">
        <v>17</v>
      </c>
      <c r="G3" s="10" t="s">
        <v>18</v>
      </c>
      <c r="H3" s="10" t="s">
        <v>19</v>
      </c>
      <c r="I3" s="10" t="s">
        <v>20</v>
      </c>
      <c r="J3" s="10" t="s">
        <v>6</v>
      </c>
      <c r="K3" s="25">
        <v>0.1918</v>
      </c>
      <c r="L3" s="25"/>
      <c r="M3" s="24"/>
      <c r="N3" s="24"/>
    </row>
    <row r="4" ht="18" customHeight="1" spans="1:14">
      <c r="A4" s="11"/>
      <c r="B4" s="11"/>
      <c r="C4" s="11"/>
      <c r="D4" s="11"/>
      <c r="E4" s="12" t="s">
        <v>21</v>
      </c>
      <c r="F4" s="12" t="s">
        <v>22</v>
      </c>
      <c r="G4" s="12" t="s">
        <v>23</v>
      </c>
      <c r="H4" s="10" t="s">
        <v>24</v>
      </c>
      <c r="I4" s="10" t="s">
        <v>25</v>
      </c>
      <c r="J4" s="10"/>
      <c r="K4" s="1">
        <v>8.6287</v>
      </c>
      <c r="M4" s="24"/>
      <c r="N4" s="24"/>
    </row>
    <row r="5" ht="27" customHeight="1" spans="1:10">
      <c r="A5" s="10">
        <v>1</v>
      </c>
      <c r="B5" s="10" t="s">
        <v>26</v>
      </c>
      <c r="C5" s="10" t="s">
        <v>27</v>
      </c>
      <c r="D5" s="10" t="s">
        <v>28</v>
      </c>
      <c r="E5" s="13">
        <f>8.6287+(15.2411+23.4779)/2</f>
        <v>27.9882</v>
      </c>
      <c r="F5" s="14">
        <v>3870</v>
      </c>
      <c r="G5" s="14">
        <v>-70</v>
      </c>
      <c r="H5" s="14">
        <f t="shared" ref="H5:H14" si="0">F5+G5</f>
        <v>3800</v>
      </c>
      <c r="I5" s="14">
        <f t="shared" ref="I5:I14" si="1">E5*H5</f>
        <v>106355.16</v>
      </c>
      <c r="J5" s="26"/>
    </row>
    <row r="6" ht="27" customHeight="1" spans="1:10">
      <c r="A6" s="10">
        <v>2</v>
      </c>
      <c r="B6" s="10" t="s">
        <v>26</v>
      </c>
      <c r="C6" s="10" t="s">
        <v>27</v>
      </c>
      <c r="D6" s="10" t="s">
        <v>29</v>
      </c>
      <c r="E6" s="13">
        <f>0.0306+(15.2411+23.4779)/2</f>
        <v>19.3901</v>
      </c>
      <c r="F6" s="14">
        <v>3630</v>
      </c>
      <c r="G6" s="14">
        <v>-70</v>
      </c>
      <c r="H6" s="14">
        <f t="shared" si="0"/>
        <v>3560</v>
      </c>
      <c r="I6" s="14">
        <f t="shared" si="1"/>
        <v>69028.756</v>
      </c>
      <c r="J6" s="26"/>
    </row>
    <row r="7" ht="30" customHeight="1" spans="1:10">
      <c r="A7" s="10">
        <v>6</v>
      </c>
      <c r="B7" s="15" t="s">
        <v>30</v>
      </c>
      <c r="C7" s="15" t="s">
        <v>31</v>
      </c>
      <c r="D7" s="15" t="s">
        <v>32</v>
      </c>
      <c r="E7" s="16">
        <f>0.063+0.8497</f>
        <v>0.9127</v>
      </c>
      <c r="F7" s="14">
        <v>3420</v>
      </c>
      <c r="G7" s="14">
        <v>-70</v>
      </c>
      <c r="H7" s="14">
        <f t="shared" si="0"/>
        <v>3350</v>
      </c>
      <c r="I7" s="14">
        <f t="shared" si="1"/>
        <v>3057.545</v>
      </c>
      <c r="J7" s="26"/>
    </row>
    <row r="8" ht="30" customHeight="1" spans="1:10">
      <c r="A8" s="10">
        <v>7</v>
      </c>
      <c r="B8" s="15" t="s">
        <v>30</v>
      </c>
      <c r="C8" s="15" t="s">
        <v>31</v>
      </c>
      <c r="D8" s="15" t="s">
        <v>33</v>
      </c>
      <c r="E8" s="16">
        <v>3.8676</v>
      </c>
      <c r="F8" s="14">
        <v>3400</v>
      </c>
      <c r="G8" s="14">
        <v>-70</v>
      </c>
      <c r="H8" s="14">
        <f t="shared" si="0"/>
        <v>3330</v>
      </c>
      <c r="I8" s="14">
        <f t="shared" si="1"/>
        <v>12879.108</v>
      </c>
      <c r="J8" s="26"/>
    </row>
    <row r="9" ht="30" customHeight="1" spans="1:10">
      <c r="A9" s="10">
        <v>8</v>
      </c>
      <c r="B9" s="15" t="s">
        <v>30</v>
      </c>
      <c r="C9" s="15" t="s">
        <v>31</v>
      </c>
      <c r="D9" s="15" t="s">
        <v>34</v>
      </c>
      <c r="E9" s="16">
        <f>0.0339+0.4077+0.4201+2.2507</f>
        <v>3.1124</v>
      </c>
      <c r="F9" s="14">
        <v>3390</v>
      </c>
      <c r="G9" s="14">
        <v>-70</v>
      </c>
      <c r="H9" s="14">
        <f t="shared" si="0"/>
        <v>3320</v>
      </c>
      <c r="I9" s="14">
        <f t="shared" si="1"/>
        <v>10333.168</v>
      </c>
      <c r="J9" s="26"/>
    </row>
    <row r="10" ht="30" customHeight="1" spans="1:10">
      <c r="A10" s="10">
        <v>9</v>
      </c>
      <c r="B10" s="15" t="s">
        <v>30</v>
      </c>
      <c r="C10" s="15" t="s">
        <v>31</v>
      </c>
      <c r="D10" s="15" t="s">
        <v>35</v>
      </c>
      <c r="E10" s="16">
        <f t="shared" ref="E10:E12" si="2">0.1918/3</f>
        <v>0.0639333333333333</v>
      </c>
      <c r="F10" s="14">
        <v>3340</v>
      </c>
      <c r="G10" s="14">
        <v>-70</v>
      </c>
      <c r="H10" s="14">
        <f t="shared" si="0"/>
        <v>3270</v>
      </c>
      <c r="I10" s="14">
        <f t="shared" si="1"/>
        <v>209.062</v>
      </c>
      <c r="J10" s="26"/>
    </row>
    <row r="11" ht="30" customHeight="1" spans="1:10">
      <c r="A11" s="10">
        <v>10</v>
      </c>
      <c r="B11" s="15" t="s">
        <v>30</v>
      </c>
      <c r="C11" s="15" t="s">
        <v>31</v>
      </c>
      <c r="D11" s="15" t="s">
        <v>36</v>
      </c>
      <c r="E11" s="16">
        <f t="shared" si="2"/>
        <v>0.0639333333333333</v>
      </c>
      <c r="F11" s="14">
        <v>3420</v>
      </c>
      <c r="G11" s="14">
        <v>-70</v>
      </c>
      <c r="H11" s="14">
        <f t="shared" si="0"/>
        <v>3350</v>
      </c>
      <c r="I11" s="14">
        <f t="shared" si="1"/>
        <v>214.176666666667</v>
      </c>
      <c r="J11" s="26"/>
    </row>
    <row r="12" ht="30" customHeight="1" spans="1:10">
      <c r="A12" s="10">
        <v>11</v>
      </c>
      <c r="B12" s="15" t="s">
        <v>30</v>
      </c>
      <c r="C12" s="15" t="s">
        <v>31</v>
      </c>
      <c r="D12" s="15" t="s">
        <v>37</v>
      </c>
      <c r="E12" s="16">
        <f t="shared" si="2"/>
        <v>0.0639333333333333</v>
      </c>
      <c r="F12" s="14">
        <v>3420</v>
      </c>
      <c r="G12" s="14">
        <v>-70</v>
      </c>
      <c r="H12" s="14">
        <f t="shared" si="0"/>
        <v>3350</v>
      </c>
      <c r="I12" s="14">
        <f t="shared" si="1"/>
        <v>214.176666666667</v>
      </c>
      <c r="J12" s="26"/>
    </row>
    <row r="13" ht="30" customHeight="1" spans="1:10">
      <c r="A13" s="10">
        <v>12</v>
      </c>
      <c r="B13" s="15" t="s">
        <v>30</v>
      </c>
      <c r="C13" s="15" t="s">
        <v>31</v>
      </c>
      <c r="D13" s="15" t="s">
        <v>38</v>
      </c>
      <c r="E13" s="16">
        <v>0.798</v>
      </c>
      <c r="F13" s="14">
        <v>3440</v>
      </c>
      <c r="G13" s="14">
        <v>-70</v>
      </c>
      <c r="H13" s="14">
        <f t="shared" si="0"/>
        <v>3370</v>
      </c>
      <c r="I13" s="14">
        <f t="shared" si="1"/>
        <v>2689.26</v>
      </c>
      <c r="J13" s="26"/>
    </row>
    <row r="14" ht="30" customHeight="1" spans="1:10">
      <c r="A14" s="10">
        <v>13</v>
      </c>
      <c r="B14" s="15" t="s">
        <v>30</v>
      </c>
      <c r="C14" s="15" t="s">
        <v>31</v>
      </c>
      <c r="D14" s="15" t="s">
        <v>39</v>
      </c>
      <c r="E14" s="16">
        <v>6.7261</v>
      </c>
      <c r="F14" s="14">
        <v>3520</v>
      </c>
      <c r="G14" s="14">
        <v>-70</v>
      </c>
      <c r="H14" s="14">
        <f t="shared" si="0"/>
        <v>3450</v>
      </c>
      <c r="I14" s="14">
        <f t="shared" si="1"/>
        <v>23205.045</v>
      </c>
      <c r="J14" s="26"/>
    </row>
    <row r="15" ht="22" customHeight="1" spans="1:10">
      <c r="A15" s="10">
        <v>14</v>
      </c>
      <c r="B15" s="17" t="s">
        <v>40</v>
      </c>
      <c r="C15" s="17"/>
      <c r="D15" s="18"/>
      <c r="E15" s="13">
        <f>SUM(E5:E14)</f>
        <v>62.9869</v>
      </c>
      <c r="F15" s="19"/>
      <c r="G15" s="19"/>
      <c r="H15" s="14"/>
      <c r="I15" s="14">
        <f>SUM(I5:I14)</f>
        <v>228185.457333333</v>
      </c>
      <c r="J15" s="27"/>
    </row>
    <row r="16" ht="92" customHeight="1" spans="1:13">
      <c r="A16" s="20" t="s">
        <v>44</v>
      </c>
      <c r="B16" s="21"/>
      <c r="C16" s="21"/>
      <c r="D16" s="21"/>
      <c r="E16" s="21"/>
      <c r="F16" s="21"/>
      <c r="G16" s="21"/>
      <c r="H16" s="21"/>
      <c r="I16" s="21"/>
      <c r="J16" s="21"/>
      <c r="M16" s="1">
        <f>11667*(1-0.23)</f>
        <v>8983.59</v>
      </c>
    </row>
    <row r="18" spans="4:13">
      <c r="D18" s="22"/>
      <c r="L18" s="1">
        <f>11667*0.02</f>
        <v>233.34</v>
      </c>
      <c r="M18" s="1">
        <f>M16*0.88</f>
        <v>7905.5592</v>
      </c>
    </row>
    <row r="19" spans="7:7">
      <c r="G19" s="23">
        <f>G14/F14</f>
        <v>-0.0198863636363636</v>
      </c>
    </row>
    <row r="34" spans="18:18">
      <c r="R34" s="1">
        <f>100000/200</f>
        <v>500</v>
      </c>
    </row>
  </sheetData>
  <mergeCells count="6">
    <mergeCell ref="A1:J1"/>
    <mergeCell ref="A16:J16"/>
    <mergeCell ref="A3:A4"/>
    <mergeCell ref="B3:B4"/>
    <mergeCell ref="C3:C4"/>
    <mergeCell ref="D3:D4"/>
  </mergeCells>
  <printOptions horizontalCentered="1"/>
  <pageMargins left="0.118055555555556" right="0.118055555555556" top="0.594444444444444" bottom="0" header="0.594444444444444" footer="0"/>
  <pageSetup paperSize="9" scale="66"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钢筋清单</vt:lpstr>
      <vt:lpstr>钢筋清单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2025-08-12T12:20:40Z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2052-12.1.0.21915</vt:lpwstr>
  </property>
</Properties>
</file>